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<sst xmlns="http://schemas.openxmlformats.org/spreadsheetml/2006/main" count="208" uniqueCount="206">
  <si>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</si>
  <si>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</si>
  <si>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</si>
  <si>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</si>
  <si>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</si>
  <si>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</si>
  <si>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</si>
  <si>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</si>
  <si>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</si>
  <si>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</si>
  <si>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</si>
  <si>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</si>
  <si>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</si>
  <si>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</si>
  <si>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</si>
  <si>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</si>
  <si>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</si>
  <si>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</si>
  <si>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</si>
  <si>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</si>
  <si>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</si>
  <si>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</si>
  <si>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</si>
  <si>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</si>
  <si>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</si>
  <si>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</si>
  <si>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</si>
  <si>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</si>
  <si>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</si>
  <si>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</si>
  <si>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</si>
  <si>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</si>
  <si>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</si>
  <si>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</si>
  <si>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</si>
  <si>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</si>
  <si>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</si>
  <si>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</si>
  <si>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</si>
  <si>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</si>
  <si>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</si>
  <si>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</si>
  <si>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</si>
  <si>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</si>
  <si>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</si>
  <si>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</si>
  <si>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</si>
  <si>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</si>
  <si>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</si>
  <si>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</si>
  <si>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</si>
  <si>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</si>
  <si>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</si>
  <si>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</si>
  <si>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</si>
  <si>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</si>
  <si>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</si>
  <si>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</si>
  <si>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</si>
  <si>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</si>
  <si>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</si>
  <si>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</si>
  <si>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</si>
  <si>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</si>
  <si>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</si>
  <si>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</si>
  <si>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</si>
  <si>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</si>
  <si>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</si>
  <si>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</si>
  <si>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</si>
  <si>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</si>
  <si>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</si>
  <si>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</si>
  <si>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</si>
  <si>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</si>
  <si>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</si>
  <si>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</si>
  <si>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</si>
  <si>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</si>
  <si>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</si>
  <si>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</si>
  <si>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</si>
  <si>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</si>
  <si>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</si>
  <si>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</si>
  <si>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</si>
  <si>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</si>
  <si>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</si>
  <si>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</si>
  <si>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</si>
  <si>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</si>
  <si>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</si>
  <si>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</si>
  <si>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</si>
  <si>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</si>
  <si>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</si>
  <si>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</si>
  <si>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</si>
  <si>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</si>
  <si>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</si>
  <si>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</si>
  <si>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</si>
  <si>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</si>
  <si>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</si>
  <si>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</si>
  <si>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</si>
  <si>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</si>
  <si>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</si>
  <si>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</si>
  <si>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</si>
  <si>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</si>
  <si>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</si>
  <si>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</si>
  <si>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</si>
  <si>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</si>
  <si>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</si>
  <si>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</si>
  <si>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</si>
  <si>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</si>
  <si>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</si>
  <si>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</si>
  <si>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</si>
  <si>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</si>
  <si>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</si>
  <si>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</si>
  <si>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</si>
  <si>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</si>
  <si>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</si>
  <si>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</si>
  <si>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</si>
  <si>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</si>
  <si>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</si>
  <si>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</si>
  <si>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</si>
  <si>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</si>
  <si>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</si>
  <si>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</si>
  <si>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</si>
  <si>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</si>
  <si>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</si>
  <si>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</si>
  <si>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</si>
  <si>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</si>
  <si>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</si>
  <si>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</si>
  <si>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</si>
  <si>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</si>
  <si>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</si>
  <si>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</si>
  <si>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</si>
  <si>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</si>
  <si>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</si>
  <si>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</si>
  <si>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</si>
  <si>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</si>
  <si>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</si>
  <si>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</si>
  <si>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</si>
  <si>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</si>
  <si>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</si>
  <si>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</si>
  <si>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</si>
  <si>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</si>
  <si>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</si>
  <si>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</si>
  <si>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</si>
  <si>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</si>
  <si>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</si>
  <si>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</si>
  <si>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</si>
  <si>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</si>
  <si>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</si>
  <si>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</si>
  <si>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</si>
  <si>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</si>
  <si>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</si>
  <si>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</si>
  <si>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</si>
  <si>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</si>
  <si>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</si>
  <si>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</si>
  <si>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</si>
  <si>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</si>
  <si>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</si>
  <si>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</si>
  <si>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</si>
  <si>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</si>
  <si>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</si>
  <si>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</si>
  <si>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</si>
  <si>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</si>
  <si>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</si>
  <si>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</si>
  <si>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</si>
  <si>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</si>
  <si>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</si>
  <si>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</si>
  <si>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</si>
  <si>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</si>
  <si>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</si>
  <si>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</si>
  <si>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</si>
  <si>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</si>
  <si>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AL-RAKAEZ INVESTMENT CO.</t>
  </si>
  <si>
    <t>الركائز للاستثمار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</si>
</sst>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G2" sqref="G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204</v>
      </c>
      <c r="E2" s="1"/>
      <c r="F2" s="1"/>
      <c r="G2" s="1">
        <v>131261</v>
      </c>
      <c r="H2" s="2"/>
      <c r="I2" s="3" t="s">
        <v>205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0.37</v>
      </c>
      <c r="F6" s="13">
        <v>0.35</v>
      </c>
      <c r="G6" s="13">
        <v>0.45</v>
      </c>
      <c r="H6" s="13">
        <v>0.53</v>
      </c>
      <c r="I6" s="14" t="s">
        <v>5</v>
      </c>
    </row>
    <row r="7" spans="4:9" ht="15.6">
      <c r="D7" s="12" t="s">
        <v>6</v>
      </c>
      <c r="E7" s="15">
        <v>3727555.06</v>
      </c>
      <c r="F7" s="15">
        <v>3176537.04</v>
      </c>
      <c r="G7" s="15">
        <v>2131488.44</v>
      </c>
      <c r="H7" s="15">
        <v>1932350.04</v>
      </c>
      <c r="I7" s="14" t="s">
        <v>7</v>
      </c>
    </row>
    <row r="8" spans="4:9" ht="15.6">
      <c r="D8" s="12" t="s">
        <v>8</v>
      </c>
      <c r="E8" s="15">
        <v>9737588</v>
      </c>
      <c r="F8" s="15">
        <v>7666686</v>
      </c>
      <c r="G8" s="15">
        <v>4703580</v>
      </c>
      <c r="H8" s="15">
        <v>3403863</v>
      </c>
      <c r="I8" s="14" t="s">
        <v>9</v>
      </c>
    </row>
    <row r="9" spans="4:9" ht="15.6">
      <c r="D9" s="12" t="s">
        <v>10</v>
      </c>
      <c r="E9" s="15">
        <v>5974</v>
      </c>
      <c r="F9" s="15">
        <v>4923</v>
      </c>
      <c r="G9" s="15">
        <v>3080</v>
      </c>
      <c r="H9" s="15">
        <v>2982</v>
      </c>
      <c r="I9" s="14" t="s">
        <v>11</v>
      </c>
    </row>
    <row r="10" spans="4:9" ht="15.6">
      <c r="D10" s="12" t="s">
        <v>12</v>
      </c>
      <c r="E10" s="15">
        <v>12500000</v>
      </c>
      <c r="F10" s="15">
        <v>12500000</v>
      </c>
      <c r="G10" s="15">
        <v>12500000</v>
      </c>
      <c r="H10" s="15">
        <v>12500000</v>
      </c>
      <c r="I10" s="14" t="s">
        <v>13</v>
      </c>
    </row>
    <row r="11" spans="4:9" ht="15.6">
      <c r="D11" s="12" t="s">
        <v>14</v>
      </c>
      <c r="E11" s="15">
        <v>4625000</v>
      </c>
      <c r="F11" s="15">
        <v>4375000</v>
      </c>
      <c r="G11" s="15">
        <v>5625000</v>
      </c>
      <c r="H11" s="15">
        <v>6625000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23761</v>
      </c>
      <c r="F16" s="25">
        <v>60070</v>
      </c>
      <c r="G16" s="25">
        <v>80054</v>
      </c>
      <c r="H16" s="25">
        <v>86104</v>
      </c>
      <c r="I16" s="11" t="s">
        <v>21</v>
      </c>
    </row>
    <row r="17" spans="4:9" ht="15.6">
      <c r="D17" s="12" t="s">
        <v>22</v>
      </c>
      <c r="E17" s="26">
        <v>155092</v>
      </c>
      <c r="F17" s="26">
        <v>186068</v>
      </c>
      <c r="G17" s="26">
        <v>229736</v>
      </c>
      <c r="H17" s="26">
        <v>296278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31881</v>
      </c>
      <c r="F19" s="26">
        <v>10867</v>
      </c>
      <c r="G19" s="26">
        <v>11931</v>
      </c>
      <c r="H19" s="26">
        <v>50500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42684</v>
      </c>
      <c r="F21" s="26">
        <v>46477</v>
      </c>
      <c r="G21" s="26">
        <v>52056</v>
      </c>
      <c r="H21" s="26">
        <v>20769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317212</v>
      </c>
      <c r="F23" s="26">
        <v>370493</v>
      </c>
      <c r="G23" s="26">
        <v>425625</v>
      </c>
      <c r="H23" s="26">
        <v>509195</v>
      </c>
      <c r="I23" s="14" t="s">
        <v>35</v>
      </c>
    </row>
    <row r="24" spans="4:9" ht="15.6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6">
      <c r="D25" s="12" t="s">
        <v>38</v>
      </c>
      <c r="E25" s="26">
        <v>12042131</v>
      </c>
      <c r="F25" s="26">
        <v>12490428</v>
      </c>
      <c r="G25" s="26">
        <v>12935060</v>
      </c>
      <c r="H25" s="26">
        <v>13060286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12042131</v>
      </c>
      <c r="F28" s="26">
        <v>12490428</v>
      </c>
      <c r="G28" s="26">
        <v>12935060</v>
      </c>
      <c r="H28" s="26">
        <v>13060286</v>
      </c>
      <c r="I28" s="14" t="s">
        <v>45</v>
      </c>
    </row>
    <row r="29" spans="4:9" ht="15.6">
      <c r="D29" s="12" t="s">
        <v>46</v>
      </c>
      <c r="E29" s="26">
        <v>0</v>
      </c>
      <c r="F29" s="26">
        <v>0</v>
      </c>
      <c r="G29" s="26">
        <v>0</v>
      </c>
      <c r="H29" s="26">
        <v>50024</v>
      </c>
      <c r="I29" s="14" t="s">
        <v>47</v>
      </c>
    </row>
    <row r="30" spans="4:9" ht="15.6">
      <c r="D30" s="28" t="s">
        <v>48</v>
      </c>
      <c r="E30" s="29">
        <v>12359343</v>
      </c>
      <c r="F30" s="29">
        <v>12860921</v>
      </c>
      <c r="G30" s="29">
        <v>13360685</v>
      </c>
      <c r="H30" s="29">
        <v>13619505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281430</v>
      </c>
      <c r="F35" s="25">
        <v>397418</v>
      </c>
      <c r="G35" s="25">
        <v>285992</v>
      </c>
      <c r="H35" s="25">
        <v>264391</v>
      </c>
      <c r="I35" s="11" t="s">
        <v>55</v>
      </c>
    </row>
    <row r="36" spans="4:9" ht="15.6">
      <c r="D36" s="12" t="s">
        <v>56</v>
      </c>
      <c r="E36" s="26">
        <v>136260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0</v>
      </c>
      <c r="F37" s="26">
        <v>199984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800000</v>
      </c>
      <c r="H38" s="26">
        <v>600000</v>
      </c>
      <c r="I38" s="14" t="s">
        <v>61</v>
      </c>
    </row>
    <row r="39" spans="4:9" ht="15.6">
      <c r="D39" s="12" t="s">
        <v>62</v>
      </c>
      <c r="E39" s="26">
        <v>664294</v>
      </c>
      <c r="F39" s="26">
        <v>974638</v>
      </c>
      <c r="G39" s="26">
        <v>1379845</v>
      </c>
      <c r="H39" s="26">
        <v>1109689</v>
      </c>
      <c r="I39" s="14" t="s">
        <v>63</v>
      </c>
    </row>
    <row r="40" spans="4:9" ht="15.6">
      <c r="D40" s="12" t="s">
        <v>64</v>
      </c>
      <c r="E40" s="26">
        <v>0</v>
      </c>
      <c r="F40" s="26">
        <v>0</v>
      </c>
      <c r="G40" s="26">
        <v>200000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800000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7300</v>
      </c>
      <c r="I42" s="14" t="s">
        <v>69</v>
      </c>
    </row>
    <row r="43" spans="4:9" ht="15.6">
      <c r="D43" s="36" t="s">
        <v>70</v>
      </c>
      <c r="E43" s="29">
        <v>664294</v>
      </c>
      <c r="F43" s="29">
        <v>974638</v>
      </c>
      <c r="G43" s="29">
        <v>1579845</v>
      </c>
      <c r="H43" s="29">
        <v>1916989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12500000</v>
      </c>
      <c r="F46" s="25">
        <v>12500000</v>
      </c>
      <c r="G46" s="25">
        <v>12500000</v>
      </c>
      <c r="H46" s="25">
        <v>12500000</v>
      </c>
      <c r="I46" s="11" t="s">
        <v>75</v>
      </c>
    </row>
    <row r="47" spans="4:9" ht="15.6">
      <c r="D47" s="12" t="s">
        <v>76</v>
      </c>
      <c r="E47" s="26">
        <v>12500000</v>
      </c>
      <c r="F47" s="26">
        <v>12500000</v>
      </c>
      <c r="G47" s="26">
        <v>12500000</v>
      </c>
      <c r="H47" s="26">
        <v>12500000</v>
      </c>
      <c r="I47" s="14" t="s">
        <v>77</v>
      </c>
    </row>
    <row r="48" spans="4:9" ht="15.6">
      <c r="D48" s="12" t="s">
        <v>78</v>
      </c>
      <c r="E48" s="26">
        <v>12500000</v>
      </c>
      <c r="F48" s="26">
        <v>12500000</v>
      </c>
      <c r="G48" s="26">
        <v>12500000</v>
      </c>
      <c r="H48" s="26">
        <v>12500000</v>
      </c>
      <c r="I48" s="14" t="s">
        <v>79</v>
      </c>
    </row>
    <row r="49" spans="4:9" ht="15.6">
      <c r="D49" s="12" t="s">
        <v>80</v>
      </c>
      <c r="E49" s="26">
        <v>86187</v>
      </c>
      <c r="F49" s="26">
        <v>86187</v>
      </c>
      <c r="G49" s="26">
        <v>73783</v>
      </c>
      <c r="H49" s="26">
        <v>65951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6">
      <c r="D58" s="12" t="s">
        <v>94</v>
      </c>
      <c r="E58" s="26">
        <v>-891138</v>
      </c>
      <c r="F58" s="26">
        <v>-699904</v>
      </c>
      <c r="G58" s="26">
        <v>-792943</v>
      </c>
      <c r="H58" s="26">
        <v>-863435</v>
      </c>
      <c r="I58" s="14" t="s">
        <v>95</v>
      </c>
    </row>
    <row r="59" spans="4:9" ht="15.6">
      <c r="D59" s="12" t="s">
        <v>96</v>
      </c>
      <c r="E59" s="26">
        <v>11695049</v>
      </c>
      <c r="F59" s="26">
        <v>11886283</v>
      </c>
      <c r="G59" s="26">
        <v>11780840</v>
      </c>
      <c r="H59" s="26">
        <v>11702516</v>
      </c>
      <c r="I59" s="14" t="s">
        <v>97</v>
      </c>
    </row>
    <row r="60" spans="4:9" ht="15.6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6">
      <c r="D61" s="16" t="s">
        <v>98</v>
      </c>
      <c r="E61" s="29">
        <v>12359343</v>
      </c>
      <c r="F61" s="29">
        <v>12860921</v>
      </c>
      <c r="G61" s="29">
        <v>13360685</v>
      </c>
      <c r="H61" s="29">
        <v>13619505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2281902</v>
      </c>
      <c r="F65" s="25">
        <v>2667359</v>
      </c>
      <c r="G65" s="25">
        <v>2708847</v>
      </c>
      <c r="H65" s="25">
        <v>3006331</v>
      </c>
      <c r="I65" s="11" t="s">
        <v>103</v>
      </c>
    </row>
    <row r="66" spans="4:9" ht="15.6">
      <c r="D66" s="12" t="s">
        <v>104</v>
      </c>
      <c r="E66" s="26">
        <v>1793646</v>
      </c>
      <c r="F66" s="26">
        <v>1849633</v>
      </c>
      <c r="G66" s="26">
        <v>1868736</v>
      </c>
      <c r="H66" s="26">
        <v>1975453</v>
      </c>
      <c r="I66" s="14" t="s">
        <v>105</v>
      </c>
    </row>
    <row r="67" spans="4:9" ht="15.6">
      <c r="D67" s="12" t="s">
        <v>106</v>
      </c>
      <c r="E67" s="26">
        <v>488256</v>
      </c>
      <c r="F67" s="26">
        <v>817726</v>
      </c>
      <c r="G67" s="26">
        <v>840111</v>
      </c>
      <c r="H67" s="26">
        <v>1030878</v>
      </c>
      <c r="I67" s="14" t="s">
        <v>107</v>
      </c>
    </row>
    <row r="68" spans="4:9" ht="15.6">
      <c r="D68" s="12" t="s">
        <v>108</v>
      </c>
      <c r="E68" s="26">
        <v>175007</v>
      </c>
      <c r="F68" s="26">
        <v>161670</v>
      </c>
      <c r="G68" s="26">
        <v>157942</v>
      </c>
      <c r="H68" s="26">
        <v>197398</v>
      </c>
      <c r="I68" s="14" t="s">
        <v>109</v>
      </c>
    </row>
    <row r="69" spans="4:9" ht="15.6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6">
      <c r="D70" s="12" t="s">
        <v>112</v>
      </c>
      <c r="E70" s="26">
        <v>487153</v>
      </c>
      <c r="F70" s="26">
        <v>450972</v>
      </c>
      <c r="G70" s="26">
        <v>438405</v>
      </c>
      <c r="H70" s="26">
        <v>428168</v>
      </c>
      <c r="I70" s="14" t="s">
        <v>113</v>
      </c>
    </row>
    <row r="71" spans="4:9" ht="15.6">
      <c r="D71" s="12" t="s">
        <v>114</v>
      </c>
      <c r="E71" s="26">
        <v>507513</v>
      </c>
      <c r="F71" s="26">
        <v>476137</v>
      </c>
      <c r="G71" s="26">
        <v>486745</v>
      </c>
      <c r="H71" s="26">
        <v>535579</v>
      </c>
      <c r="I71" s="14" t="s">
        <v>115</v>
      </c>
    </row>
    <row r="72" spans="4:9" ht="15.6">
      <c r="D72" s="12" t="s">
        <v>116</v>
      </c>
      <c r="E72" s="26">
        <v>-194264</v>
      </c>
      <c r="F72" s="26">
        <v>179919</v>
      </c>
      <c r="G72" s="26">
        <v>195424</v>
      </c>
      <c r="H72" s="26">
        <v>297901</v>
      </c>
      <c r="I72" s="14" t="s">
        <v>117</v>
      </c>
    </row>
    <row r="73" spans="4:9" ht="15.6">
      <c r="D73" s="12" t="s">
        <v>118</v>
      </c>
      <c r="E73" s="26">
        <v>23295</v>
      </c>
      <c r="F73" s="26">
        <v>20686</v>
      </c>
      <c r="G73" s="26">
        <v>2740</v>
      </c>
      <c r="H73" s="26">
        <v>0</v>
      </c>
      <c r="I73" s="14" t="s">
        <v>119</v>
      </c>
    </row>
    <row r="74" spans="4:9" ht="15.6">
      <c r="D74" s="12" t="s">
        <v>120</v>
      </c>
      <c r="E74" s="26">
        <v>0</v>
      </c>
      <c r="F74" s="26">
        <v>0</v>
      </c>
      <c r="G74" s="26">
        <v>0</v>
      </c>
      <c r="H74" s="26">
        <v>8662</v>
      </c>
      <c r="I74" s="14" t="s">
        <v>121</v>
      </c>
    </row>
    <row r="75" spans="4:9" ht="15.6">
      <c r="D75" s="12" t="s">
        <v>122</v>
      </c>
      <c r="E75" s="26">
        <v>-170969</v>
      </c>
      <c r="F75" s="26">
        <v>200605</v>
      </c>
      <c r="G75" s="26">
        <v>198164</v>
      </c>
      <c r="H75" s="26">
        <v>289239</v>
      </c>
      <c r="I75" s="14" t="s">
        <v>123</v>
      </c>
    </row>
    <row r="76" spans="4:9" ht="15.6">
      <c r="D76" s="12" t="s">
        <v>124</v>
      </c>
      <c r="E76" s="26">
        <v>20265</v>
      </c>
      <c r="F76" s="26">
        <v>66062</v>
      </c>
      <c r="G76" s="26">
        <v>119840</v>
      </c>
      <c r="H76" s="26">
        <v>139629</v>
      </c>
      <c r="I76" s="14" t="s">
        <v>125</v>
      </c>
    </row>
    <row r="77" spans="4:9" ht="15.6">
      <c r="D77" s="12" t="s">
        <v>126</v>
      </c>
      <c r="E77" s="26">
        <v>-191234</v>
      </c>
      <c r="F77" s="26">
        <v>134543</v>
      </c>
      <c r="G77" s="26">
        <v>78324</v>
      </c>
      <c r="H77" s="26">
        <v>149610</v>
      </c>
      <c r="I77" s="43" t="s">
        <v>127</v>
      </c>
    </row>
    <row r="78" spans="4:9" ht="15.6">
      <c r="D78" s="12" t="s">
        <v>128</v>
      </c>
      <c r="E78" s="26">
        <v>0</v>
      </c>
      <c r="F78" s="26">
        <v>18600</v>
      </c>
      <c r="G78" s="26">
        <v>0</v>
      </c>
      <c r="H78" s="26">
        <v>0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0</v>
      </c>
      <c r="F81" s="26">
        <v>10500</v>
      </c>
      <c r="G81" s="26">
        <v>0</v>
      </c>
      <c r="H81" s="26">
        <v>7000</v>
      </c>
      <c r="I81" s="43" t="s">
        <v>135</v>
      </c>
    </row>
    <row r="82" spans="4:9" ht="15.6">
      <c r="D82" s="12" t="s">
        <v>136</v>
      </c>
      <c r="E82" s="26">
        <v>-191234</v>
      </c>
      <c r="F82" s="26">
        <v>105443</v>
      </c>
      <c r="G82" s="26">
        <v>78324</v>
      </c>
      <c r="H82" s="26">
        <v>142610</v>
      </c>
      <c r="I82" s="43" t="s">
        <v>137</v>
      </c>
    </row>
    <row r="83" spans="4:9" ht="15.6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6">
      <c r="D84" s="16" t="s">
        <v>138</v>
      </c>
      <c r="E84" s="29">
        <v>-191234</v>
      </c>
      <c r="F84" s="29">
        <v>105443</v>
      </c>
      <c r="G84" s="29">
        <v>78324</v>
      </c>
      <c r="H84" s="29">
        <v>142610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60070</v>
      </c>
      <c r="F88" s="25">
        <v>80054</v>
      </c>
      <c r="G88" s="25">
        <v>86104</v>
      </c>
      <c r="H88" s="25">
        <v>165587</v>
      </c>
      <c r="I88" s="11" t="s">
        <v>143</v>
      </c>
    </row>
    <row r="89" spans="4:9" ht="15.6">
      <c r="D89" s="12" t="s">
        <v>144</v>
      </c>
      <c r="E89" s="26">
        <v>58440</v>
      </c>
      <c r="F89" s="26">
        <v>787124</v>
      </c>
      <c r="G89" s="26">
        <v>719411</v>
      </c>
      <c r="H89" s="26">
        <v>344978</v>
      </c>
      <c r="I89" s="14" t="s">
        <v>145</v>
      </c>
    </row>
    <row r="90" spans="4:9" ht="15.6">
      <c r="D90" s="12" t="s">
        <v>146</v>
      </c>
      <c r="E90" s="26">
        <v>-31025</v>
      </c>
      <c r="F90" s="26">
        <v>-7092</v>
      </c>
      <c r="G90" s="26">
        <v>-263155</v>
      </c>
      <c r="H90" s="26">
        <v>43515</v>
      </c>
      <c r="I90" s="14" t="s">
        <v>147</v>
      </c>
    </row>
    <row r="91" spans="4:9" ht="15.6">
      <c r="D91" s="12" t="s">
        <v>148</v>
      </c>
      <c r="E91" s="26">
        <v>-63724</v>
      </c>
      <c r="F91" s="26">
        <v>-800016</v>
      </c>
      <c r="G91" s="26">
        <v>-462306</v>
      </c>
      <c r="H91" s="26">
        <v>-467976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23761</v>
      </c>
      <c r="F93" s="29">
        <v>60070</v>
      </c>
      <c r="G93" s="29">
        <v>80054</v>
      </c>
      <c r="H93" s="29">
        <v>86104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>
        <f>+E8*100/E10</f>
        <v>77.900704000000005</v>
      </c>
      <c r="F97" s="10">
        <f>+F8*100/F10</f>
        <v>61.333488000000003</v>
      </c>
      <c r="G97" s="10">
        <f>+G8*100/G10</f>
        <v>37.628639999999997</v>
      </c>
      <c r="H97" s="10">
        <f>+H8*100/H10</f>
        <v>27.230903999999999</v>
      </c>
      <c r="I97" s="11" t="s">
        <v>155</v>
      </c>
    </row>
    <row r="98" spans="1:15" ht="15.6">
      <c r="D98" s="12" t="s">
        <v>156</v>
      </c>
      <c r="E98" s="13">
        <f>+E84/E10</f>
        <v>-1.529872E-2</v>
      </c>
      <c r="F98" s="13">
        <f>+F84/F10</f>
        <v>8.4354400000000006E-3</v>
      </c>
      <c r="G98" s="13">
        <f>+G84/G10</f>
        <v>6.2659200000000003E-3</v>
      </c>
      <c r="H98" s="13">
        <f>+H84/H10</f>
        <v>1.14088E-2</v>
      </c>
      <c r="I98" s="14" t="s">
        <v>157</v>
      </c>
    </row>
    <row r="99" spans="1:15" ht="15.6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6">
      <c r="D100" s="12" t="s">
        <v>160</v>
      </c>
      <c r="E100" s="13">
        <f>+E59/E10</f>
        <v>0.93560392000000003</v>
      </c>
      <c r="F100" s="13">
        <f>+F59/F10</f>
        <v>0.95090264000000002</v>
      </c>
      <c r="G100" s="13">
        <f>+G59/G10</f>
        <v>0.94246719999999995</v>
      </c>
      <c r="H100" s="13">
        <f>+H59/H10</f>
        <v>0.93620128000000002</v>
      </c>
      <c r="I100" s="14" t="s">
        <v>161</v>
      </c>
    </row>
    <row r="101" spans="1:15" ht="15.6">
      <c r="D101" s="12" t="s">
        <v>162</v>
      </c>
      <c r="E101" s="13">
        <f>+E11/E84</f>
        <v>-24.185029858707132</v>
      </c>
      <c r="F101" s="13">
        <f>+F11/F84</f>
        <v>41.491611581612815</v>
      </c>
      <c r="G101" s="13">
        <f>+G11/G84</f>
        <v>71.817067565497169</v>
      </c>
      <c r="H101" s="13">
        <f>+H11/H84</f>
        <v>46.455367786270244</v>
      </c>
      <c r="I101" s="14" t="s">
        <v>163</v>
      </c>
    </row>
    <row r="102" spans="1:15" ht="15.6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6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6">
      <c r="D104" s="16" t="s">
        <v>168</v>
      </c>
      <c r="E104" s="46">
        <f>+E11/E59</f>
        <v>0.39546649184625049</v>
      </c>
      <c r="F104" s="46">
        <f>+F11/F59</f>
        <v>0.36807133062539399</v>
      </c>
      <c r="G104" s="46">
        <f>+G11/G59</f>
        <v>0.47747019737132496</v>
      </c>
      <c r="H104" s="46">
        <f>+H11/H59</f>
        <v>0.56611757676725249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21.396887333461297</v>
      </c>
      <c r="F106" s="51">
        <f>+F67*100/F65</f>
        <v>30.656765737195482</v>
      </c>
      <c r="G106" s="51">
        <f>+G67*100/G65</f>
        <v>31.013600989646147</v>
      </c>
      <c r="H106" s="51">
        <f>+H67*100/H65</f>
        <v>34.290236171599204</v>
      </c>
      <c r="I106" s="11" t="s">
        <v>171</v>
      </c>
    </row>
    <row r="107" spans="1:15" ht="15.6">
      <c r="D107" s="12" t="s">
        <v>172</v>
      </c>
      <c r="E107" s="52">
        <f>+E75*100/E65</f>
        <v>-7.4923901201716809</v>
      </c>
      <c r="F107" s="52">
        <f>+F75*100/F65</f>
        <v>7.520734929194008</v>
      </c>
      <c r="G107" s="52">
        <f>+G75*100/G65</f>
        <v>7.3154371583186499</v>
      </c>
      <c r="H107" s="52">
        <f>+H75*100/H65</f>
        <v>9.6209964904064122</v>
      </c>
      <c r="I107" s="14" t="s">
        <v>173</v>
      </c>
    </row>
    <row r="108" spans="1:15" ht="15.6">
      <c r="D108" s="12" t="s">
        <v>174</v>
      </c>
      <c r="E108" s="52">
        <f>+E82*100/E65</f>
        <v>-8.3804650681755835</v>
      </c>
      <c r="F108" s="52">
        <f>+F82*100/F65</f>
        <v>3.9530861800005175</v>
      </c>
      <c r="G108" s="52">
        <f>+G82*100/G65</f>
        <v>2.8914146867652546</v>
      </c>
      <c r="H108" s="52">
        <f>+H82*100/H65</f>
        <v>4.7436559713484643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-1.5472828935971759</v>
      </c>
      <c r="F109" s="52">
        <f t="shared" ref="F109:H109" si="0">F82*100/F30</f>
        <v>0.81987129848632145</v>
      </c>
      <c r="G109" s="52">
        <f t="shared" si="0"/>
        <v>0.58622742771048042</v>
      </c>
      <c r="H109" s="52">
        <f t="shared" si="0"/>
        <v>1.0471011978776028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-1.6351705751724512</v>
      </c>
      <c r="F110" s="53">
        <f t="shared" ref="F110:H110" si="1">+F84*100/F59</f>
        <v>0.88709817863162099</v>
      </c>
      <c r="G110" s="53">
        <f t="shared" si="1"/>
        <v>0.66484223535842946</v>
      </c>
      <c r="H110" s="53">
        <f t="shared" si="1"/>
        <v>1.2186268320419302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5.3748326266210107</v>
      </c>
      <c r="F112" s="10">
        <f>+F43*100/F30</f>
        <v>7.5782908549084471</v>
      </c>
      <c r="G112" s="10">
        <f>+G43*100/G30</f>
        <v>11.824580850457892</v>
      </c>
      <c r="H112" s="10">
        <f>+H43*100/H30</f>
        <v>14.075320652255717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94.625167373378986</v>
      </c>
      <c r="F113" s="13">
        <f>+F59*100/F30</f>
        <v>92.421709145091555</v>
      </c>
      <c r="G113" s="13">
        <f>+G59*100/G30</f>
        <v>88.175419149542108</v>
      </c>
      <c r="H113" s="13">
        <f>+H59*100/H30</f>
        <v>85.924679347744288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>
        <f>+E75/E76</f>
        <v>-8.4366641993584999</v>
      </c>
      <c r="F114" s="46">
        <f>+F75/F76</f>
        <v>3.0366171172534893</v>
      </c>
      <c r="G114" s="46">
        <f>+G75/G76</f>
        <v>1.6535714285714285</v>
      </c>
      <c r="H114" s="46">
        <f>+H75/H76</f>
        <v>2.0714822851986336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0.18462971696796504</v>
      </c>
      <c r="F116" s="10">
        <f>+F65/F30</f>
        <v>0.20740030982229032</v>
      </c>
      <c r="G116" s="10">
        <f>+G65/G30</f>
        <v>0.20274761361412233</v>
      </c>
      <c r="H116" s="10">
        <f>+H65/H30</f>
        <v>0.22073717069746662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0.18949320514782642</v>
      </c>
      <c r="F117" s="13">
        <f>+F65/F28</f>
        <v>0.21355224977078446</v>
      </c>
      <c r="G117" s="13">
        <f>+G65/G28</f>
        <v>0.20941897447711877</v>
      </c>
      <c r="H117" s="13">
        <f>+H65/H28</f>
        <v>0.2301887569690281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-6.5745328193337595</v>
      </c>
      <c r="F118" s="46">
        <f>+F65/F121</f>
        <v>-4.4150973690090956</v>
      </c>
      <c r="G118" s="46">
        <f>+G65/G121</f>
        <v>-2.8388076125002621</v>
      </c>
      <c r="H118" s="46">
        <f>+H65/H121</f>
        <v>-5.0064297062085545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0.47751748472814748</v>
      </c>
      <c r="F120" s="58">
        <f>+F23/F39</f>
        <v>0.38013395742829648</v>
      </c>
      <c r="G120" s="58">
        <f>+G23/G39</f>
        <v>0.30845855875116407</v>
      </c>
      <c r="H120" s="58">
        <f>+H23/H39</f>
        <v>0.45886279849579475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-347082</v>
      </c>
      <c r="F121" s="29">
        <f>+F23-F39</f>
        <v>-604145</v>
      </c>
      <c r="G121" s="29">
        <f>+G23-G39</f>
        <v>-954220</v>
      </c>
      <c r="H121" s="29">
        <f>+H23-H39</f>
        <v>-600494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2018-08-30T06:47:22Z</dcterms:modified>
</cp:coreProperties>
</file>